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4"/>
  <workbookPr filterPrivacy="1" defaultThemeVersion="124226"/>
  <xr:revisionPtr revIDLastSave="0" documentId="13_ncr:1_{AAB987B2-4577-4516-98BA-2AF0A79BFF3D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N9" i="1" l="1"/>
  <c r="M9" i="1"/>
  <c r="S9" i="1" l="1"/>
  <c r="N12" i="1"/>
  <c r="N11" i="1"/>
  <c r="N10" i="1"/>
  <c r="P5" i="1"/>
  <c r="G13" i="1" l="1"/>
  <c r="G14" i="1"/>
  <c r="K14" i="1" l="1"/>
  <c r="L14" i="1" s="1"/>
  <c r="K13" i="1"/>
  <c r="L13" i="1" s="1"/>
  <c r="J13" i="1"/>
  <c r="H13" i="1" s="1"/>
  <c r="S14" i="1"/>
  <c r="S13" i="1"/>
  <c r="R14" i="1"/>
  <c r="R13" i="1"/>
  <c r="F12" i="1"/>
  <c r="G12" i="1" s="1"/>
  <c r="F11" i="1"/>
  <c r="G11" i="1" s="1"/>
  <c r="F10" i="1"/>
  <c r="G10" i="1" s="1"/>
  <c r="F9" i="1"/>
  <c r="G9" i="1" s="1"/>
  <c r="J9" i="1" l="1"/>
  <c r="H9" i="1" s="1"/>
  <c r="K9" i="1"/>
  <c r="L9" i="1" s="1"/>
  <c r="F15" i="1"/>
  <c r="V14" i="1"/>
  <c r="I14" i="1" s="1"/>
  <c r="V13" i="1"/>
  <c r="I13" i="1" s="1"/>
  <c r="M13" i="1"/>
  <c r="M14" i="1"/>
  <c r="F38" i="1"/>
  <c r="K38" i="1" s="1"/>
  <c r="L38" i="1" s="1"/>
  <c r="F39" i="1"/>
  <c r="R38" i="1"/>
  <c r="S38" i="1"/>
  <c r="G39" i="1"/>
  <c r="J39" i="1"/>
  <c r="H39" i="1" s="1"/>
  <c r="K39" i="1"/>
  <c r="L39" i="1" s="1"/>
  <c r="R39" i="1"/>
  <c r="S39" i="1"/>
  <c r="R48" i="1"/>
  <c r="S48" i="1" s="1"/>
  <c r="F48" i="1"/>
  <c r="K48" i="1" s="1"/>
  <c r="L48" i="1" s="1"/>
  <c r="R47" i="1"/>
  <c r="S47" i="1" s="1"/>
  <c r="F47" i="1"/>
  <c r="F52" i="1" s="1"/>
  <c r="F28" i="1"/>
  <c r="G23" i="1"/>
  <c r="J23" i="1" s="1"/>
  <c r="K23" i="1"/>
  <c r="L23" i="1" s="1"/>
  <c r="R23" i="1"/>
  <c r="S23" i="1"/>
  <c r="G24" i="1"/>
  <c r="J24" i="1" s="1"/>
  <c r="H24" i="1" s="1"/>
  <c r="K24" i="1"/>
  <c r="L24" i="1" s="1"/>
  <c r="R24" i="1"/>
  <c r="S24" i="1"/>
  <c r="R37" i="1"/>
  <c r="S37" i="1" s="1"/>
  <c r="F37" i="1"/>
  <c r="R36" i="1"/>
  <c r="S36" i="1" s="1"/>
  <c r="F36" i="1"/>
  <c r="K36" i="1" s="1"/>
  <c r="V23" i="1" l="1"/>
  <c r="I38" i="1"/>
  <c r="V39" i="1"/>
  <c r="I39" i="1" s="1"/>
  <c r="G38" i="1"/>
  <c r="J38" i="1" s="1"/>
  <c r="H38" i="1" s="1"/>
  <c r="M39" i="1"/>
  <c r="V38" i="1"/>
  <c r="M38" i="1"/>
  <c r="M48" i="1"/>
  <c r="G48" i="1"/>
  <c r="J48" i="1" s="1"/>
  <c r="H48" i="1" s="1"/>
  <c r="G47" i="1"/>
  <c r="V47" i="1" s="1"/>
  <c r="K47" i="1"/>
  <c r="V24" i="1"/>
  <c r="I24" i="1" s="1"/>
  <c r="L28" i="1"/>
  <c r="K28" i="1"/>
  <c r="G28" i="1"/>
  <c r="J28" i="1"/>
  <c r="I23" i="1"/>
  <c r="M24" i="1"/>
  <c r="H23" i="1"/>
  <c r="H28" i="1" s="1"/>
  <c r="M23" i="1"/>
  <c r="F41" i="1"/>
  <c r="L36" i="1"/>
  <c r="M36" i="1" s="1"/>
  <c r="G37" i="1"/>
  <c r="J37" i="1" s="1"/>
  <c r="H37" i="1" s="1"/>
  <c r="K37" i="1"/>
  <c r="L37" i="1" s="1"/>
  <c r="M37" i="1" s="1"/>
  <c r="G36" i="1"/>
  <c r="R10" i="1"/>
  <c r="S10" i="1" s="1"/>
  <c r="R11" i="1"/>
  <c r="S11" i="1" s="1"/>
  <c r="R12" i="1"/>
  <c r="S12" i="1" s="1"/>
  <c r="K12" i="1"/>
  <c r="L12" i="1" s="1"/>
  <c r="J14" i="1"/>
  <c r="H14" i="1" s="1"/>
  <c r="V48" i="1" l="1"/>
  <c r="I48" i="1" s="1"/>
  <c r="I47" i="1"/>
  <c r="L47" i="1"/>
  <c r="K52" i="1"/>
  <c r="J47" i="1"/>
  <c r="G52" i="1"/>
  <c r="M28" i="1"/>
  <c r="K10" i="1"/>
  <c r="L10" i="1" s="1"/>
  <c r="M10" i="1" s="1"/>
  <c r="I28" i="1"/>
  <c r="V11" i="1"/>
  <c r="I11" i="1" s="1"/>
  <c r="V10" i="1"/>
  <c r="I10" i="1" s="1"/>
  <c r="M41" i="1"/>
  <c r="J36" i="1"/>
  <c r="G41" i="1"/>
  <c r="K41" i="1"/>
  <c r="L41" i="1"/>
  <c r="V37" i="1"/>
  <c r="I37" i="1" s="1"/>
  <c r="V36" i="1"/>
  <c r="I36" i="1" s="1"/>
  <c r="J12" i="1"/>
  <c r="H12" i="1" s="1"/>
  <c r="K11" i="1"/>
  <c r="L11" i="1" s="1"/>
  <c r="M11" i="1" s="1"/>
  <c r="M12" i="1"/>
  <c r="J11" i="1"/>
  <c r="H11" i="1" s="1"/>
  <c r="J10" i="1"/>
  <c r="H10" i="1" s="1"/>
  <c r="R9" i="1"/>
  <c r="I52" i="1" l="1"/>
  <c r="J52" i="1"/>
  <c r="H47" i="1"/>
  <c r="H52" i="1" s="1"/>
  <c r="L52" i="1"/>
  <c r="M47" i="1"/>
  <c r="M52" i="1" s="1"/>
  <c r="V12" i="1"/>
  <c r="I12" i="1" s="1"/>
  <c r="H36" i="1"/>
  <c r="H41" i="1" s="1"/>
  <c r="J41" i="1"/>
  <c r="I41" i="1"/>
  <c r="K15" i="1" l="1"/>
  <c r="L15" i="1" l="1"/>
  <c r="M15" i="1"/>
  <c r="G15" i="1" l="1"/>
  <c r="V9" i="1"/>
  <c r="J15" i="1"/>
  <c r="I9" i="1" l="1"/>
  <c r="I15" i="1" s="1"/>
  <c r="H15" i="1"/>
</calcChain>
</file>

<file path=xl/sharedStrings.xml><?xml version="1.0" encoding="utf-8"?>
<sst xmlns="http://schemas.openxmlformats.org/spreadsheetml/2006/main" count="109" uniqueCount="39">
  <si>
    <t>№ скв.</t>
  </si>
  <si>
    <t>№ моста</t>
  </si>
  <si>
    <t>Интервал установки моста, м</t>
  </si>
  <si>
    <t>Высота моста, м</t>
  </si>
  <si>
    <t>Водоцементное соотношение</t>
  </si>
  <si>
    <r>
      <t>Объем цементного раствора, м</t>
    </r>
    <r>
      <rPr>
        <b/>
        <vertAlign val="superscript"/>
        <sz val="10"/>
        <color theme="1"/>
        <rFont val="Times New Roman"/>
        <family val="1"/>
        <charset val="204"/>
      </rPr>
      <t>3</t>
    </r>
  </si>
  <si>
    <r>
      <t>Объем воды затворения, м</t>
    </r>
    <r>
      <rPr>
        <b/>
        <vertAlign val="superscript"/>
        <sz val="10"/>
        <color theme="1"/>
        <rFont val="Times New Roman"/>
        <family val="1"/>
        <charset val="204"/>
      </rPr>
      <t>3</t>
    </r>
  </si>
  <si>
    <r>
      <t>Объем буферной жидкости, м</t>
    </r>
    <r>
      <rPr>
        <b/>
        <vertAlign val="superscript"/>
        <sz val="10"/>
        <color theme="1"/>
        <rFont val="Times New Roman"/>
        <family val="1"/>
        <charset val="204"/>
      </rPr>
      <t>3</t>
    </r>
  </si>
  <si>
    <t>Количество сухого цемента, кг</t>
  </si>
  <si>
    <r>
      <t>Объем продавочной жидкости, м</t>
    </r>
    <r>
      <rPr>
        <b/>
        <vertAlign val="superscript"/>
        <sz val="10"/>
        <color theme="1"/>
        <rFont val="Times New Roman"/>
        <family val="1"/>
        <charset val="204"/>
      </rPr>
      <t>3</t>
    </r>
  </si>
  <si>
    <t>кровля</t>
  </si>
  <si>
    <t>подошва</t>
  </si>
  <si>
    <t>ИТОГО:</t>
  </si>
  <si>
    <t xml:space="preserve">Диаметр секции </t>
  </si>
  <si>
    <t>Коэф запаса 20%</t>
  </si>
  <si>
    <t xml:space="preserve">Коэф сухаго цемента </t>
  </si>
  <si>
    <t>Наружный диаметр НКТ</t>
  </si>
  <si>
    <t>Внутенний диаметр колонны НКТ</t>
  </si>
  <si>
    <t>V смещения</t>
  </si>
  <si>
    <t>Треть цем. р-ра в трубном</t>
  </si>
  <si>
    <t>Конечный объем продавки</t>
  </si>
  <si>
    <r>
      <rPr>
        <b/>
        <sz val="14"/>
        <color theme="1"/>
        <rFont val="Times New Roman"/>
        <family val="1"/>
        <charset val="204"/>
      </rPr>
      <t>V общ.</t>
    </r>
    <r>
      <rPr>
        <b/>
        <sz val="11"/>
        <color theme="1"/>
        <rFont val="Times New Roman"/>
        <family val="1"/>
        <charset val="204"/>
      </rPr>
      <t>вн.тр,м3</t>
    </r>
  </si>
  <si>
    <t>Объем на метр</t>
  </si>
  <si>
    <t>Каратон Саркамыс резервный вариант (со спуском хвостовика)</t>
  </si>
  <si>
    <t>Интервал перфорации</t>
  </si>
  <si>
    <t>1. 5400-5410</t>
  </si>
  <si>
    <t>2. 5100-5110</t>
  </si>
  <si>
    <t>3. 3870-3880</t>
  </si>
  <si>
    <t>МСЦ</t>
  </si>
  <si>
    <t>1. 399,7мм 1460м</t>
  </si>
  <si>
    <t>2. 250,83мм 1920м</t>
  </si>
  <si>
    <t>3. 177,8 мм 2800м</t>
  </si>
  <si>
    <t>экс.колонна спуститься в виде надставки</t>
  </si>
  <si>
    <t>СГ-8</t>
  </si>
  <si>
    <t>ОТ-1,6</t>
  </si>
  <si>
    <t>Тайсойган-2 основной вариант (со спуском экс.хвостовика)</t>
  </si>
  <si>
    <t>Тайсойган-2 основной вариант (без спуска экс.хвостовика)</t>
  </si>
  <si>
    <t>Коэф запаса 20</t>
  </si>
  <si>
    <t>толтырамын с расчета ликв 10 строка с мм на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</si>
</sst>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2" borderId="0" xfId="0" applyFill="1"/>
    <xf numFmtId="0" fontId="9" fillId="2" borderId="0" xfId="0" applyFont="1" applyFill="1"/>
    <xf numFmtId="0" fontId="1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AD52"/>
  <sheetViews>
    <sheetView tabSelected="1" zoomScale="85" zoomScaleNormal="85" workbookViewId="0">
      <selection activeCell="R4" sqref="R4"/>
    </sheetView>
  </sheetViews>
  <sheetFormatPr defaultRowHeight="15" x14ac:dyDescent="0.25"/>
  <cols>
    <col min="1" max="1" width="4.140625" customWidth="1"/>
    <col min="4" max="4" width="12.85546875" customWidth="1"/>
    <col min="7" max="7" width="11.42578125" customWidth="1"/>
    <col min="8" max="8" width="13.28515625" customWidth="1"/>
    <col min="9" max="9" width="15.28515625" customWidth="1"/>
    <col min="10" max="10" width="15.85546875" customWidth="1"/>
    <col min="11" max="11" width="12.42578125" customWidth="1"/>
    <col min="12" max="13" width="13.28515625" customWidth="1"/>
    <col min="14" max="14" width="27.85546875" customWidth="1"/>
    <col min="17" max="17" width="10.28515625" customWidth="1"/>
    <col min="20" max="21" width="11.140625" customWidth="1"/>
    <col min="22" max="22" width="11" customWidth="1"/>
  </cols>
  <sheetData>
    <row r="4" spans="2:30" ht="16.5" customHeight="1" x14ac:dyDescent="0.25"/>
    <row r="5" spans="2:30" ht="29.25" customHeight="1" thickBot="1" x14ac:dyDescent="0.3">
      <c r="B5" s="31" t="s">
        <v>35</v>
      </c>
      <c r="N5" s="57" t="s">
        <v>38</v>
      </c>
      <c r="P5">
        <f>153.7/1000</f>
        <v>0.15369999999999998</v>
      </c>
    </row>
    <row r="6" spans="2:30" ht="32.25" customHeight="1" x14ac:dyDescent="0.25">
      <c r="B6" s="79" t="s">
        <v>0</v>
      </c>
      <c r="C6" s="80" t="s">
        <v>1</v>
      </c>
      <c r="D6" s="80" t="s">
        <v>2</v>
      </c>
      <c r="E6" s="80"/>
      <c r="F6" s="80" t="s">
        <v>3</v>
      </c>
      <c r="G6" s="82" t="s">
        <v>5</v>
      </c>
      <c r="H6" s="82" t="s">
        <v>6</v>
      </c>
      <c r="I6" s="82" t="s">
        <v>7</v>
      </c>
      <c r="J6" s="82" t="s">
        <v>8</v>
      </c>
      <c r="K6" s="80" t="s">
        <v>9</v>
      </c>
      <c r="L6" s="70" t="s">
        <v>19</v>
      </c>
      <c r="M6" s="84" t="s">
        <v>20</v>
      </c>
      <c r="N6" s="86" t="s">
        <v>13</v>
      </c>
      <c r="O6" s="88" t="s">
        <v>37</v>
      </c>
      <c r="P6" s="88" t="s">
        <v>15</v>
      </c>
      <c r="Q6" s="88" t="s">
        <v>4</v>
      </c>
      <c r="R6" s="88" t="s">
        <v>22</v>
      </c>
      <c r="S6" s="88" t="s">
        <v>21</v>
      </c>
      <c r="T6" s="86" t="s">
        <v>17</v>
      </c>
      <c r="U6" s="86" t="s">
        <v>16</v>
      </c>
      <c r="V6" s="90" t="s">
        <v>18</v>
      </c>
    </row>
    <row r="7" spans="2:30" ht="50.25" customHeight="1" x14ac:dyDescent="0.25">
      <c r="B7" s="58"/>
      <c r="C7" s="81"/>
      <c r="D7" s="1" t="s">
        <v>11</v>
      </c>
      <c r="E7" s="1" t="s">
        <v>10</v>
      </c>
      <c r="F7" s="81"/>
      <c r="G7" s="83"/>
      <c r="H7" s="83"/>
      <c r="I7" s="83"/>
      <c r="J7" s="83"/>
      <c r="K7" s="81"/>
      <c r="L7" s="71"/>
      <c r="M7" s="85"/>
      <c r="N7" s="87"/>
      <c r="O7" s="89"/>
      <c r="P7" s="89"/>
      <c r="Q7" s="89"/>
      <c r="R7" s="89"/>
      <c r="S7" s="89"/>
      <c r="T7" s="87"/>
      <c r="U7" s="87"/>
      <c r="V7" s="91"/>
    </row>
    <row r="8" spans="2:30" ht="13.5" customHeight="1" thickBot="1" x14ac:dyDescent="0.3">
      <c r="B8" s="4">
        <v>1</v>
      </c>
      <c r="C8" s="2">
        <v>2</v>
      </c>
      <c r="D8" s="2">
        <v>3</v>
      </c>
      <c r="E8" s="2">
        <v>4</v>
      </c>
      <c r="F8" s="2">
        <v>5</v>
      </c>
      <c r="G8" s="19">
        <v>6</v>
      </c>
      <c r="H8" s="19">
        <v>7</v>
      </c>
      <c r="I8" s="19">
        <v>8</v>
      </c>
      <c r="J8" s="19">
        <v>9</v>
      </c>
      <c r="K8" s="2">
        <v>10</v>
      </c>
      <c r="L8" s="2">
        <v>11</v>
      </c>
      <c r="M8" s="53">
        <v>12</v>
      </c>
      <c r="N8" s="17">
        <v>13</v>
      </c>
      <c r="O8" s="10">
        <v>14</v>
      </c>
      <c r="P8" s="5">
        <v>15</v>
      </c>
      <c r="Q8" s="10">
        <v>16</v>
      </c>
      <c r="R8" s="5">
        <v>17</v>
      </c>
      <c r="S8" s="11">
        <v>18</v>
      </c>
      <c r="T8" s="17">
        <v>19</v>
      </c>
      <c r="U8" s="26">
        <v>20</v>
      </c>
      <c r="V8" s="12">
        <v>21</v>
      </c>
    </row>
    <row r="9" spans="2:30" ht="15.75" thickBot="1" x14ac:dyDescent="0.3">
      <c r="B9" s="58" t="s">
        <v>34</v>
      </c>
      <c r="C9" s="28">
        <v>1</v>
      </c>
      <c r="D9" s="96">
        <v>400</v>
      </c>
      <c r="E9" s="97">
        <v>380</v>
      </c>
      <c r="F9" s="39">
        <f>D9-E9</f>
        <v>20</v>
      </c>
      <c r="G9" s="52">
        <f>(N9^2)*0.785*F9*1.2</f>
        <v>0.44507031959999988</v>
      </c>
      <c r="H9" s="20">
        <f>J9*Q9/1000</f>
        <v>0.27816894974999995</v>
      </c>
      <c r="I9" s="20">
        <f>0.18*(S9+G9)+V9</f>
        <v>0.36328769954399998</v>
      </c>
      <c r="J9" s="20">
        <f>G9*P9*1000</f>
        <v>556.33789949999993</v>
      </c>
      <c r="K9" s="3">
        <f>0.785*(T9^2*F9+(N9^2-U9^2)*50)</f>
        <v>0.77837845277999962</v>
      </c>
      <c r="L9" s="3">
        <f>K9/3</f>
        <v>0.25945948425999987</v>
      </c>
      <c r="M9" s="54">
        <f>S9-L9</f>
        <v>0.94677792134000016</v>
      </c>
      <c r="N9">
        <f>153.7/1000</f>
        <v>0.15369999999999998</v>
      </c>
      <c r="O9" s="6">
        <v>20</v>
      </c>
      <c r="P9" s="6">
        <v>1.25</v>
      </c>
      <c r="Q9" s="6">
        <v>0.5</v>
      </c>
      <c r="R9" s="6">
        <f>0.785*0.06198^2*1000</f>
        <v>3.0155935140000003</v>
      </c>
      <c r="S9" s="6">
        <f>D9*R9/1000</f>
        <v>1.2062374056</v>
      </c>
      <c r="T9" s="23">
        <v>6.198E-2</v>
      </c>
      <c r="U9" s="23">
        <v>7.2999999999999995E-2</v>
      </c>
      <c r="V9" s="8">
        <f>0.04*(S9+G9)</f>
        <v>6.6052309007999993E-2</v>
      </c>
    </row>
    <row r="10" spans="2:30" ht="15.75" thickBot="1" x14ac:dyDescent="0.3">
      <c r="B10" s="58"/>
      <c r="C10" s="28">
        <v>2</v>
      </c>
      <c r="D10" s="98">
        <v>300</v>
      </c>
      <c r="E10" s="99">
        <v>280</v>
      </c>
      <c r="F10" s="41">
        <f>D10-E10</f>
        <v>20</v>
      </c>
      <c r="G10" s="52">
        <f t="shared" ref="G10:G14" si="0">(N10^2)*0.785*F10*1.2</f>
        <v>0.44507031959999988</v>
      </c>
      <c r="H10" s="20">
        <f t="shared" ref="H10:H11" si="1">J10*Q10/1000</f>
        <v>0.27816894974999995</v>
      </c>
      <c r="I10" s="20">
        <f t="shared" ref="I10:I14" si="2">0.18*(S10+G10)+V10</f>
        <v>0.29694464223599998</v>
      </c>
      <c r="J10" s="20">
        <f t="shared" ref="J10:J14" si="3">G10*P10*1000</f>
        <v>556.33789949999993</v>
      </c>
      <c r="K10" s="3">
        <f t="shared" ref="K10:K14" si="4">0.785*(T10^2*F10+(N10^2-U10^2)*50)</f>
        <v>0.77837845277999962</v>
      </c>
      <c r="L10" s="3">
        <f t="shared" ref="L10:L14" si="5">K10/3</f>
        <v>0.25945948425999987</v>
      </c>
      <c r="M10" s="54">
        <f t="shared" ref="M10:M14" si="6">S10-L10</f>
        <v>0.64521856994000026</v>
      </c>
      <c r="N10">
        <f t="shared" ref="N10:N12" si="7">153.7/1000</f>
        <v>0.15369999999999998</v>
      </c>
      <c r="O10" s="6">
        <v>0.2</v>
      </c>
      <c r="P10" s="6">
        <v>1.25</v>
      </c>
      <c r="Q10" s="6">
        <v>0.5</v>
      </c>
      <c r="R10" s="6">
        <f t="shared" ref="R10:R14" si="8">0.785*0.06198^2*1000</f>
        <v>3.0155935140000003</v>
      </c>
      <c r="S10" s="6">
        <f t="shared" ref="S10:S14" si="9">D10*R10/1000</f>
        <v>0.90467805420000014</v>
      </c>
      <c r="T10" s="23">
        <v>6.198E-2</v>
      </c>
      <c r="U10" s="23">
        <v>7.2999999999999995E-2</v>
      </c>
      <c r="V10" s="8">
        <f t="shared" ref="V10" si="10">0.04*(S10+G10)</f>
        <v>5.3989934952000003E-2</v>
      </c>
    </row>
    <row r="11" spans="2:30" ht="15.75" thickBot="1" x14ac:dyDescent="0.3">
      <c r="B11" s="58"/>
      <c r="C11" s="28">
        <v>3</v>
      </c>
      <c r="D11" s="40">
        <v>790</v>
      </c>
      <c r="E11" s="41">
        <v>770</v>
      </c>
      <c r="F11" s="41">
        <f>D11-E11</f>
        <v>20</v>
      </c>
      <c r="G11" s="52">
        <f t="shared" si="0"/>
        <v>0.44507031959999988</v>
      </c>
      <c r="H11" s="20">
        <f t="shared" si="1"/>
        <v>0.27816894974999995</v>
      </c>
      <c r="I11" s="20">
        <f t="shared" si="2"/>
        <v>0.62202562304520015</v>
      </c>
      <c r="J11" s="20">
        <f t="shared" si="3"/>
        <v>556.33789949999993</v>
      </c>
      <c r="K11" s="3">
        <f t="shared" si="4"/>
        <v>0.77837845277999962</v>
      </c>
      <c r="L11" s="3">
        <f t="shared" si="5"/>
        <v>0.25945948425999987</v>
      </c>
      <c r="M11" s="54">
        <f t="shared" si="6"/>
        <v>2.1228593918000005</v>
      </c>
      <c r="N11">
        <f t="shared" si="7"/>
        <v>0.15369999999999998</v>
      </c>
      <c r="O11" s="6">
        <v>0.2</v>
      </c>
      <c r="P11" s="6">
        <v>1.25</v>
      </c>
      <c r="Q11" s="6">
        <v>0.5</v>
      </c>
      <c r="R11" s="6">
        <f t="shared" si="8"/>
        <v>3.0155935140000003</v>
      </c>
      <c r="S11" s="6">
        <f t="shared" si="9"/>
        <v>2.3823188760600003</v>
      </c>
      <c r="T11" s="23">
        <v>6.198E-2</v>
      </c>
      <c r="U11" s="23">
        <v>7.2999999999999995E-2</v>
      </c>
      <c r="V11" s="8">
        <f>0.04*(S11+G11)</f>
        <v>0.11309556782640001</v>
      </c>
    </row>
    <row r="12" spans="2:30" ht="15.75" thickBot="1" x14ac:dyDescent="0.3">
      <c r="B12" s="59"/>
      <c r="C12" s="13">
        <v>4</v>
      </c>
      <c r="D12" s="40">
        <v>800</v>
      </c>
      <c r="E12" s="41">
        <v>790</v>
      </c>
      <c r="F12" s="41">
        <f>D12-E12</f>
        <v>10</v>
      </c>
      <c r="G12" s="52">
        <f t="shared" si="0"/>
        <v>0.22253515979999994</v>
      </c>
      <c r="H12" s="20">
        <f>J12*Q12/1000</f>
        <v>0.13908447487499997</v>
      </c>
      <c r="I12" s="20">
        <f t="shared" si="2"/>
        <v>0.57970219361999997</v>
      </c>
      <c r="J12" s="20">
        <f t="shared" si="3"/>
        <v>278.16894974999997</v>
      </c>
      <c r="K12" s="3">
        <f t="shared" si="4"/>
        <v>0.7482225176399997</v>
      </c>
      <c r="L12" s="3">
        <f t="shared" si="5"/>
        <v>0.24940750587999991</v>
      </c>
      <c r="M12" s="54">
        <f t="shared" si="6"/>
        <v>2.1630673053200002</v>
      </c>
      <c r="N12">
        <f t="shared" si="7"/>
        <v>0.15369999999999998</v>
      </c>
      <c r="O12" s="6">
        <v>0.2</v>
      </c>
      <c r="P12" s="6">
        <v>1.25</v>
      </c>
      <c r="Q12" s="6">
        <v>0.5</v>
      </c>
      <c r="R12" s="6">
        <f t="shared" si="8"/>
        <v>3.0155935140000003</v>
      </c>
      <c r="S12" s="6">
        <f t="shared" si="9"/>
        <v>2.4124748112000001</v>
      </c>
      <c r="T12" s="23">
        <v>6.198E-2</v>
      </c>
      <c r="U12" s="23">
        <v>7.2999999999999995E-2</v>
      </c>
      <c r="V12" s="8">
        <f>0.04*(S12+G12)</f>
        <v>0.10540039884000001</v>
      </c>
      <c r="X12" s="50"/>
      <c r="Y12" s="51" t="s">
        <v>32</v>
      </c>
      <c r="Z12" s="51"/>
      <c r="AA12" s="51"/>
      <c r="AB12" s="51"/>
      <c r="AC12" s="51"/>
      <c r="AD12" s="50"/>
    </row>
    <row r="13" spans="2:30" ht="15.75" thickBot="1" x14ac:dyDescent="0.3">
      <c r="B13" s="59"/>
      <c r="C13" s="42">
        <v>5</v>
      </c>
      <c r="D13" s="38">
        <v>1400</v>
      </c>
      <c r="E13" s="39">
        <v>1350</v>
      </c>
      <c r="F13" s="39">
        <v>50</v>
      </c>
      <c r="G13" s="52">
        <f t="shared" si="0"/>
        <v>0.59082240000000008</v>
      </c>
      <c r="H13" s="21">
        <f>J13*Q13/1000</f>
        <v>0.36926400000000004</v>
      </c>
      <c r="I13" s="21">
        <f t="shared" si="2"/>
        <v>1.0587837303120002</v>
      </c>
      <c r="J13" s="20">
        <f t="shared" si="3"/>
        <v>738.52800000000002</v>
      </c>
      <c r="K13" s="14">
        <f t="shared" si="4"/>
        <v>0.43396842570000005</v>
      </c>
      <c r="L13" s="14">
        <f t="shared" si="5"/>
        <v>0.14465614190000001</v>
      </c>
      <c r="M13" s="55">
        <f t="shared" si="6"/>
        <v>4.0771747777000007</v>
      </c>
      <c r="N13" s="18">
        <v>0.112</v>
      </c>
      <c r="O13" s="6">
        <v>0.2</v>
      </c>
      <c r="P13" s="6">
        <v>1.25</v>
      </c>
      <c r="Q13" s="6">
        <v>0.5</v>
      </c>
      <c r="R13" s="6">
        <f t="shared" si="8"/>
        <v>3.0155935140000003</v>
      </c>
      <c r="S13" s="15">
        <f t="shared" si="9"/>
        <v>4.2218309196000003</v>
      </c>
      <c r="T13" s="23">
        <v>6.198E-2</v>
      </c>
      <c r="U13" s="24">
        <v>7.2999999999999995E-2</v>
      </c>
      <c r="V13" s="16">
        <f>0.04*(S13+G13)</f>
        <v>0.19250613278400003</v>
      </c>
      <c r="X13" s="50"/>
      <c r="Y13" s="51"/>
      <c r="Z13" s="51"/>
      <c r="AA13" s="51"/>
      <c r="AB13" s="51"/>
      <c r="AC13" s="51"/>
      <c r="AD13" s="50"/>
    </row>
    <row r="14" spans="2:30" ht="15.75" thickBot="1" x14ac:dyDescent="0.3">
      <c r="B14" s="59"/>
      <c r="C14" s="42">
        <v>6</v>
      </c>
      <c r="D14" s="46">
        <v>1220</v>
      </c>
      <c r="E14" s="47">
        <v>1150</v>
      </c>
      <c r="F14" s="41">
        <v>70</v>
      </c>
      <c r="G14" s="52">
        <f t="shared" si="0"/>
        <v>0.82715136</v>
      </c>
      <c r="H14" s="21">
        <f>J14*Q14/1000</f>
        <v>0.51696960000000003</v>
      </c>
      <c r="I14" s="21">
        <f t="shared" si="2"/>
        <v>0.9913585983576001</v>
      </c>
      <c r="J14" s="20">
        <f t="shared" si="3"/>
        <v>1033.9392</v>
      </c>
      <c r="K14" s="14">
        <f t="shared" si="4"/>
        <v>0.49428029598000012</v>
      </c>
      <c r="L14" s="14">
        <f t="shared" si="5"/>
        <v>0.16476009866000005</v>
      </c>
      <c r="M14" s="55">
        <f t="shared" si="6"/>
        <v>3.5142639884200002</v>
      </c>
      <c r="N14" s="18">
        <v>0.112</v>
      </c>
      <c r="O14" s="6">
        <v>0.2</v>
      </c>
      <c r="P14" s="6">
        <v>1.25</v>
      </c>
      <c r="Q14" s="6">
        <v>0.5</v>
      </c>
      <c r="R14" s="6">
        <f t="shared" si="8"/>
        <v>3.0155935140000003</v>
      </c>
      <c r="S14" s="15">
        <f t="shared" si="9"/>
        <v>3.6790240870800002</v>
      </c>
      <c r="T14" s="24">
        <v>6.198E-2</v>
      </c>
      <c r="U14" s="24">
        <v>7.2999999999999995E-2</v>
      </c>
      <c r="V14" s="16">
        <f>0.04*(S14+G14)</f>
        <v>0.18024701788320002</v>
      </c>
      <c r="X14" s="50"/>
      <c r="Y14" s="51" t="s">
        <v>24</v>
      </c>
      <c r="Z14" s="51"/>
      <c r="AA14" s="51"/>
      <c r="AB14" s="51" t="s">
        <v>28</v>
      </c>
      <c r="AC14" s="50"/>
      <c r="AD14" s="50"/>
    </row>
    <row r="15" spans="2:30" ht="15.75" thickBot="1" x14ac:dyDescent="0.3">
      <c r="B15" s="92"/>
      <c r="C15" s="93" t="s">
        <v>12</v>
      </c>
      <c r="D15" s="94"/>
      <c r="E15" s="95"/>
      <c r="F15" s="49">
        <f t="shared" ref="F15:M15" si="11">SUM(F9:F14)</f>
        <v>190</v>
      </c>
      <c r="G15" s="48">
        <f t="shared" si="11"/>
        <v>2.9757198785999996</v>
      </c>
      <c r="H15" s="22">
        <f t="shared" si="11"/>
        <v>1.8598249241249998</v>
      </c>
      <c r="I15" s="22">
        <f t="shared" si="11"/>
        <v>3.9121024871148</v>
      </c>
      <c r="J15" s="22">
        <f t="shared" si="11"/>
        <v>3719.6498482500001</v>
      </c>
      <c r="K15" s="27">
        <f t="shared" si="11"/>
        <v>4.0116065976599984</v>
      </c>
      <c r="L15" s="27">
        <f t="shared" si="11"/>
        <v>1.3372021992199996</v>
      </c>
      <c r="M15" s="56">
        <f t="shared" si="11"/>
        <v>13.469361954520002</v>
      </c>
      <c r="N15" s="25"/>
      <c r="O15" s="7"/>
      <c r="P15" s="7"/>
      <c r="Q15" s="7"/>
      <c r="R15" s="7"/>
      <c r="S15" s="43"/>
      <c r="T15" s="45"/>
      <c r="U15" s="44"/>
      <c r="V15" s="9"/>
      <c r="X15" s="50"/>
      <c r="Y15" s="78" t="s">
        <v>25</v>
      </c>
      <c r="Z15" s="78"/>
      <c r="AA15" s="50"/>
      <c r="AB15" s="50" t="s">
        <v>29</v>
      </c>
      <c r="AC15" s="50"/>
      <c r="AD15" s="50"/>
    </row>
    <row r="16" spans="2:30" x14ac:dyDescent="0.25">
      <c r="X16" s="50"/>
      <c r="Y16" s="78" t="s">
        <v>26</v>
      </c>
      <c r="Z16" s="78"/>
      <c r="AA16" s="50"/>
      <c r="AB16" s="50" t="s">
        <v>30</v>
      </c>
      <c r="AC16" s="50"/>
      <c r="AD16" s="50"/>
    </row>
    <row r="17" spans="2:30" x14ac:dyDescent="0.25">
      <c r="X17" s="50"/>
      <c r="Y17" s="78" t="s">
        <v>27</v>
      </c>
      <c r="Z17" s="78"/>
      <c r="AA17" s="50"/>
      <c r="AB17" s="50" t="s">
        <v>31</v>
      </c>
      <c r="AC17" s="50"/>
      <c r="AD17" s="50"/>
    </row>
    <row r="18" spans="2:30" ht="12" customHeight="1" x14ac:dyDescent="0.25">
      <c r="X18" s="50"/>
      <c r="Y18" s="50"/>
      <c r="Z18" s="50"/>
      <c r="AA18" s="50"/>
      <c r="AB18" s="50"/>
      <c r="AC18" s="50"/>
      <c r="AD18" s="50"/>
    </row>
    <row r="19" spans="2:30" ht="15.75" customHeight="1" thickBot="1" x14ac:dyDescent="0.3">
      <c r="B19" s="31" t="s">
        <v>36</v>
      </c>
    </row>
    <row r="20" spans="2:30" ht="36.75" customHeight="1" x14ac:dyDescent="0.25">
      <c r="B20" s="72"/>
      <c r="C20" s="70" t="s">
        <v>1</v>
      </c>
      <c r="D20" s="74" t="s">
        <v>2</v>
      </c>
      <c r="E20" s="75"/>
      <c r="F20" s="70" t="s">
        <v>3</v>
      </c>
      <c r="G20" s="68" t="s">
        <v>5</v>
      </c>
      <c r="H20" s="68" t="s">
        <v>6</v>
      </c>
      <c r="I20" s="68" t="s">
        <v>7</v>
      </c>
      <c r="J20" s="68" t="s">
        <v>8</v>
      </c>
      <c r="K20" s="70" t="s">
        <v>9</v>
      </c>
      <c r="L20" s="70" t="s">
        <v>19</v>
      </c>
      <c r="M20" s="68" t="s">
        <v>20</v>
      </c>
      <c r="N20" s="66" t="s">
        <v>13</v>
      </c>
      <c r="O20" s="64" t="s">
        <v>14</v>
      </c>
      <c r="P20" s="64" t="s">
        <v>15</v>
      </c>
      <c r="Q20" s="64" t="s">
        <v>4</v>
      </c>
      <c r="R20" s="64" t="s">
        <v>22</v>
      </c>
      <c r="S20" s="64" t="s">
        <v>21</v>
      </c>
      <c r="T20" s="66" t="s">
        <v>17</v>
      </c>
      <c r="U20" s="66" t="s">
        <v>16</v>
      </c>
      <c r="V20" s="76" t="s">
        <v>18</v>
      </c>
    </row>
    <row r="21" spans="2:30" ht="49.5" customHeight="1" x14ac:dyDescent="0.25">
      <c r="B21" s="73"/>
      <c r="C21" s="71"/>
      <c r="D21" s="1" t="s">
        <v>11</v>
      </c>
      <c r="E21" s="1" t="s">
        <v>10</v>
      </c>
      <c r="F21" s="71"/>
      <c r="G21" s="69"/>
      <c r="H21" s="69"/>
      <c r="I21" s="69"/>
      <c r="J21" s="69"/>
      <c r="K21" s="71"/>
      <c r="L21" s="71"/>
      <c r="M21" s="69"/>
      <c r="N21" s="67"/>
      <c r="O21" s="65"/>
      <c r="P21" s="65"/>
      <c r="Q21" s="65"/>
      <c r="R21" s="65"/>
      <c r="S21" s="65"/>
      <c r="T21" s="67"/>
      <c r="U21" s="67"/>
      <c r="V21" s="77"/>
    </row>
    <row r="22" spans="2:30" ht="15.75" thickBot="1" x14ac:dyDescent="0.3">
      <c r="B22" s="4">
        <v>1</v>
      </c>
      <c r="C22" s="2">
        <v>2</v>
      </c>
      <c r="D22" s="2">
        <v>3</v>
      </c>
      <c r="E22" s="2">
        <v>4</v>
      </c>
      <c r="F22" s="2">
        <v>5</v>
      </c>
      <c r="G22" s="19">
        <v>6</v>
      </c>
      <c r="H22" s="19">
        <v>7</v>
      </c>
      <c r="I22" s="19">
        <v>8</v>
      </c>
      <c r="J22" s="19">
        <v>9</v>
      </c>
      <c r="K22" s="2">
        <v>10</v>
      </c>
      <c r="L22" s="2">
        <v>11</v>
      </c>
      <c r="M22" s="19">
        <v>12</v>
      </c>
      <c r="N22" s="17">
        <v>13</v>
      </c>
      <c r="O22" s="10">
        <v>14</v>
      </c>
      <c r="P22" s="5">
        <v>15</v>
      </c>
      <c r="Q22" s="10">
        <v>16</v>
      </c>
      <c r="R22" s="5">
        <v>17</v>
      </c>
      <c r="S22" s="11">
        <v>18</v>
      </c>
      <c r="T22" s="17">
        <v>19</v>
      </c>
      <c r="U22" s="26">
        <v>20</v>
      </c>
      <c r="V22" s="12">
        <v>21</v>
      </c>
    </row>
    <row r="23" spans="2:30" ht="15.75" thickBot="1" x14ac:dyDescent="0.3">
      <c r="B23" s="58" t="s">
        <v>34</v>
      </c>
      <c r="C23" s="30">
        <v>1</v>
      </c>
      <c r="D23" s="38">
        <v>1220</v>
      </c>
      <c r="E23" s="39">
        <v>1150</v>
      </c>
      <c r="F23" s="39">
        <v>70</v>
      </c>
      <c r="G23" s="20">
        <f>0.785*(N23^2)*F23+O23</f>
        <v>1.55446255</v>
      </c>
      <c r="H23" s="20">
        <f t="shared" ref="H23" si="12">J23*Q23/1000</f>
        <v>0.97153909375000003</v>
      </c>
      <c r="I23" s="20">
        <f t="shared" ref="I23" si="13">0.18*(S23+G23)+V23</f>
        <v>0.96871457745039991</v>
      </c>
      <c r="J23" s="20">
        <f t="shared" ref="J23" si="14">G23*P23*1000</f>
        <v>1943.0781875</v>
      </c>
      <c r="K23" s="3">
        <f t="shared" ref="K23" si="15">0.785*(T23^2*F23+(N23^2-U23^2)*50)</f>
        <v>0.96922959565500011</v>
      </c>
      <c r="L23" s="3">
        <f t="shared" ref="L23" si="16">K23/3</f>
        <v>0.32307653188500002</v>
      </c>
      <c r="M23" s="20">
        <f t="shared" ref="M23" si="17">S23-L23</f>
        <v>2.5257089974350002</v>
      </c>
      <c r="N23" s="18">
        <v>0.157</v>
      </c>
      <c r="O23" s="6">
        <v>0.2</v>
      </c>
      <c r="P23" s="6">
        <v>1.25</v>
      </c>
      <c r="Q23" s="6">
        <v>0.5</v>
      </c>
      <c r="R23" s="6">
        <f>0.785*0.05454^2*1000</f>
        <v>2.3350701059999999</v>
      </c>
      <c r="S23" s="6">
        <f t="shared" ref="S23" si="18">D23*R23/1000</f>
        <v>2.8487855293200002</v>
      </c>
      <c r="T23" s="23">
        <v>6.198E-2</v>
      </c>
      <c r="U23" s="23">
        <v>7.3029999999999998E-2</v>
      </c>
      <c r="V23" s="8">
        <f t="shared" ref="V23" si="19">0.04*(S23+G23)</f>
        <v>0.17612992317279999</v>
      </c>
    </row>
    <row r="24" spans="2:30" ht="15.75" thickBot="1" x14ac:dyDescent="0.3">
      <c r="B24" s="58"/>
      <c r="C24" s="34">
        <v>2</v>
      </c>
      <c r="D24" s="40">
        <v>1000</v>
      </c>
      <c r="E24" s="41">
        <v>950</v>
      </c>
      <c r="F24" s="41">
        <v>50</v>
      </c>
      <c r="G24" s="20">
        <f>0.785*(N24^2)*F24+O24</f>
        <v>1.16747325</v>
      </c>
      <c r="H24" s="20">
        <f t="shared" ref="H24" si="20">J24*Q24/1000</f>
        <v>0.72967078125000007</v>
      </c>
      <c r="I24" s="20">
        <f t="shared" ref="I24" si="21">0.18*(S24+G24)+V24</f>
        <v>0.7705595383199999</v>
      </c>
      <c r="J24" s="20">
        <f t="shared" ref="J24" si="22">G24*P24*1000</f>
        <v>1459.3415625000002</v>
      </c>
      <c r="K24" s="3">
        <f t="shared" ref="K24" si="23">0.785*(T24^2*F24+(N24^2-U24^2)*50)</f>
        <v>0.90891772537500004</v>
      </c>
      <c r="L24" s="3">
        <f t="shared" ref="L24" si="24">K24/3</f>
        <v>0.30297257512500003</v>
      </c>
      <c r="M24" s="20">
        <f t="shared" ref="M24" si="25">S24-L24</f>
        <v>2.0320975308749998</v>
      </c>
      <c r="N24" s="18">
        <v>0.157</v>
      </c>
      <c r="O24" s="6">
        <v>0.2</v>
      </c>
      <c r="P24" s="6">
        <v>1.25</v>
      </c>
      <c r="Q24" s="6">
        <v>0.5</v>
      </c>
      <c r="R24" s="6">
        <f>0.785*0.05454^2*1000</f>
        <v>2.3350701059999999</v>
      </c>
      <c r="S24" s="6">
        <f t="shared" ref="S24" si="26">D24*R24/1000</f>
        <v>2.3350701059999999</v>
      </c>
      <c r="T24" s="23">
        <v>6.198E-2</v>
      </c>
      <c r="U24" s="23">
        <v>7.3029999999999998E-2</v>
      </c>
      <c r="V24" s="8">
        <f t="shared" ref="V24" si="27">0.04*(S24+G24)</f>
        <v>0.14010173424</v>
      </c>
    </row>
    <row r="25" spans="2:30" x14ac:dyDescent="0.25">
      <c r="B25" s="58"/>
      <c r="C25" s="30"/>
      <c r="D25" s="3"/>
      <c r="E25" s="3"/>
      <c r="F25" s="3"/>
      <c r="G25" s="20"/>
      <c r="H25" s="20"/>
      <c r="I25" s="20"/>
      <c r="J25" s="20"/>
      <c r="K25" s="3"/>
      <c r="L25" s="3"/>
      <c r="M25" s="20"/>
      <c r="N25" s="18"/>
      <c r="O25" s="6"/>
      <c r="P25" s="6"/>
      <c r="Q25" s="6"/>
      <c r="R25" s="6"/>
      <c r="S25" s="6"/>
      <c r="T25" s="23"/>
      <c r="U25" s="23"/>
      <c r="V25" s="8"/>
    </row>
    <row r="26" spans="2:30" x14ac:dyDescent="0.25">
      <c r="B26" s="59"/>
      <c r="C26" s="13"/>
      <c r="D26" s="3"/>
      <c r="E26" s="3"/>
      <c r="F26" s="3"/>
      <c r="G26" s="20"/>
      <c r="H26" s="20"/>
      <c r="I26" s="20"/>
      <c r="J26" s="20"/>
      <c r="K26" s="3"/>
      <c r="L26" s="3"/>
      <c r="M26" s="20"/>
      <c r="N26" s="18"/>
      <c r="O26" s="6"/>
      <c r="P26" s="6"/>
      <c r="Q26" s="6"/>
      <c r="R26" s="6"/>
      <c r="S26" s="6"/>
      <c r="T26" s="23"/>
      <c r="U26" s="23"/>
      <c r="V26" s="8"/>
    </row>
    <row r="27" spans="2:30" x14ac:dyDescent="0.25">
      <c r="B27" s="59"/>
      <c r="C27" s="13"/>
      <c r="D27" s="14"/>
      <c r="E27" s="14"/>
      <c r="F27" s="14"/>
      <c r="G27" s="21"/>
      <c r="H27" s="21"/>
      <c r="I27" s="21"/>
      <c r="J27" s="21"/>
      <c r="K27" s="14"/>
      <c r="L27" s="14"/>
      <c r="M27" s="21"/>
      <c r="N27" s="18"/>
      <c r="O27" s="6"/>
      <c r="P27" s="6"/>
      <c r="Q27" s="6"/>
      <c r="R27" s="6"/>
      <c r="S27" s="15"/>
      <c r="T27" s="23"/>
      <c r="U27" s="24"/>
      <c r="V27" s="16"/>
    </row>
    <row r="28" spans="2:30" ht="15.75" thickBot="1" x14ac:dyDescent="0.3">
      <c r="B28" s="60"/>
      <c r="C28" s="61" t="s">
        <v>12</v>
      </c>
      <c r="D28" s="62"/>
      <c r="E28" s="63"/>
      <c r="F28" s="29">
        <f t="shared" ref="F28:M28" si="28">SUM(F23:F26)</f>
        <v>120</v>
      </c>
      <c r="G28" s="22">
        <f t="shared" si="28"/>
        <v>2.7219357999999998</v>
      </c>
      <c r="H28" s="22">
        <f t="shared" si="28"/>
        <v>1.701209875</v>
      </c>
      <c r="I28" s="22">
        <f t="shared" si="28"/>
        <v>1.7392741157703999</v>
      </c>
      <c r="J28" s="22">
        <f t="shared" si="28"/>
        <v>3402.41975</v>
      </c>
      <c r="K28" s="29">
        <f t="shared" si="28"/>
        <v>1.8781473210300001</v>
      </c>
      <c r="L28" s="29">
        <f t="shared" si="28"/>
        <v>0.62604910701000005</v>
      </c>
      <c r="M28" s="22">
        <f t="shared" si="28"/>
        <v>4.5578065283099995</v>
      </c>
      <c r="N28" s="25"/>
      <c r="O28" s="7"/>
      <c r="P28" s="7"/>
      <c r="Q28" s="7"/>
      <c r="R28" s="7"/>
      <c r="S28" s="7"/>
      <c r="T28" s="23"/>
      <c r="U28" s="25"/>
      <c r="V28" s="9"/>
    </row>
    <row r="31" spans="2:30" ht="15.75" customHeight="1" x14ac:dyDescent="0.25"/>
    <row r="32" spans="2:30" ht="15.75" customHeight="1" thickBot="1" x14ac:dyDescent="0.3">
      <c r="B32" t="s">
        <v>23</v>
      </c>
    </row>
    <row r="33" spans="2:22" ht="30" customHeight="1" x14ac:dyDescent="0.25">
      <c r="B33" s="72" t="s">
        <v>0</v>
      </c>
      <c r="C33" s="70" t="s">
        <v>1</v>
      </c>
      <c r="D33" s="74" t="s">
        <v>2</v>
      </c>
      <c r="E33" s="75"/>
      <c r="F33" s="70" t="s">
        <v>3</v>
      </c>
      <c r="G33" s="68" t="s">
        <v>5</v>
      </c>
      <c r="H33" s="68" t="s">
        <v>6</v>
      </c>
      <c r="I33" s="68" t="s">
        <v>7</v>
      </c>
      <c r="J33" s="68" t="s">
        <v>8</v>
      </c>
      <c r="K33" s="70" t="s">
        <v>9</v>
      </c>
      <c r="L33" s="70" t="s">
        <v>19</v>
      </c>
      <c r="M33" s="68" t="s">
        <v>20</v>
      </c>
      <c r="N33" s="66" t="s">
        <v>13</v>
      </c>
      <c r="O33" s="64" t="s">
        <v>14</v>
      </c>
      <c r="P33" s="64" t="s">
        <v>15</v>
      </c>
      <c r="Q33" s="64" t="s">
        <v>4</v>
      </c>
      <c r="R33" s="64" t="s">
        <v>22</v>
      </c>
      <c r="S33" s="64" t="s">
        <v>21</v>
      </c>
      <c r="T33" s="66" t="s">
        <v>17</v>
      </c>
      <c r="U33" s="66" t="s">
        <v>16</v>
      </c>
      <c r="V33" s="76" t="s">
        <v>18</v>
      </c>
    </row>
    <row r="34" spans="2:22" ht="45" customHeight="1" x14ac:dyDescent="0.25">
      <c r="B34" s="73"/>
      <c r="C34" s="71"/>
      <c r="D34" s="1" t="s">
        <v>11</v>
      </c>
      <c r="E34" s="1" t="s">
        <v>10</v>
      </c>
      <c r="F34" s="71"/>
      <c r="G34" s="69"/>
      <c r="H34" s="69"/>
      <c r="I34" s="69"/>
      <c r="J34" s="69"/>
      <c r="K34" s="71"/>
      <c r="L34" s="71"/>
      <c r="M34" s="69"/>
      <c r="N34" s="67"/>
      <c r="O34" s="65"/>
      <c r="P34" s="65"/>
      <c r="Q34" s="65"/>
      <c r="R34" s="65"/>
      <c r="S34" s="65"/>
      <c r="T34" s="67"/>
      <c r="U34" s="67"/>
      <c r="V34" s="77"/>
    </row>
    <row r="35" spans="2:22" x14ac:dyDescent="0.25">
      <c r="B35" s="4">
        <v>1</v>
      </c>
      <c r="C35" s="2">
        <v>2</v>
      </c>
      <c r="D35" s="2">
        <v>3</v>
      </c>
      <c r="E35" s="2">
        <v>4</v>
      </c>
      <c r="F35" s="2">
        <v>5</v>
      </c>
      <c r="G35" s="19">
        <v>6</v>
      </c>
      <c r="H35" s="19">
        <v>7</v>
      </c>
      <c r="I35" s="19">
        <v>8</v>
      </c>
      <c r="J35" s="19">
        <v>9</v>
      </c>
      <c r="K35" s="2">
        <v>10</v>
      </c>
      <c r="L35" s="2">
        <v>11</v>
      </c>
      <c r="M35" s="19">
        <v>12</v>
      </c>
      <c r="N35" s="17">
        <v>13</v>
      </c>
      <c r="O35" s="10">
        <v>14</v>
      </c>
      <c r="P35" s="5">
        <v>15</v>
      </c>
      <c r="Q35" s="10">
        <v>16</v>
      </c>
      <c r="R35" s="5">
        <v>17</v>
      </c>
      <c r="S35" s="11">
        <v>18</v>
      </c>
      <c r="T35" s="17">
        <v>19</v>
      </c>
      <c r="U35" s="26">
        <v>20</v>
      </c>
      <c r="V35" s="12">
        <v>21</v>
      </c>
    </row>
    <row r="36" spans="2:22" x14ac:dyDescent="0.25">
      <c r="B36" s="58" t="s">
        <v>33</v>
      </c>
      <c r="C36" s="32">
        <v>1</v>
      </c>
      <c r="D36" s="3">
        <v>5410</v>
      </c>
      <c r="E36" s="3">
        <v>5300</v>
      </c>
      <c r="F36" s="3">
        <f t="shared" ref="F36:F39" si="29">D36-E36</f>
        <v>110</v>
      </c>
      <c r="G36" s="20">
        <f>0.785*(N36^2)*F36+O36</f>
        <v>1.0154852897400002</v>
      </c>
      <c r="H36" s="20">
        <f t="shared" ref="H36:H39" si="30">J36*Q36/1000</f>
        <v>0.63467830608750009</v>
      </c>
      <c r="I36" s="20">
        <f t="shared" ref="I36:I39" si="31">0.18*(S36+G36)+V36</f>
        <v>3.0026072039039997</v>
      </c>
      <c r="J36" s="20">
        <f t="shared" ref="J36:J39" si="32">G36*P36*1000</f>
        <v>1269.3566121750002</v>
      </c>
      <c r="K36" s="3">
        <f t="shared" ref="K36:K39" si="33">0.785*(T36^2*F36+(N36^2-U36^2)*50)</f>
        <v>0.49305521791500012</v>
      </c>
      <c r="L36" s="3">
        <f t="shared" ref="L36:L39" si="34">K36/3</f>
        <v>0.16435173930500005</v>
      </c>
      <c r="M36" s="20">
        <f t="shared" ref="M36:M39" si="35">S36-L36</f>
        <v>12.468377534155</v>
      </c>
      <c r="N36" s="18">
        <v>9.7180000000000002E-2</v>
      </c>
      <c r="O36" s="6">
        <v>0.2</v>
      </c>
      <c r="P36" s="6">
        <v>1.25</v>
      </c>
      <c r="Q36" s="6">
        <v>0.5</v>
      </c>
      <c r="R36" s="6">
        <f>0.785*0.05454^2*1000</f>
        <v>2.3350701059999999</v>
      </c>
      <c r="S36" s="6">
        <f t="shared" ref="S36:S39" si="36">D36*R36/1000</f>
        <v>12.632729273459999</v>
      </c>
      <c r="T36" s="23">
        <v>6.198E-2</v>
      </c>
      <c r="U36" s="23">
        <v>7.3029999999999998E-2</v>
      </c>
      <c r="V36" s="8">
        <f t="shared" ref="V36:V39" si="37">0.04*(S36+G36)</f>
        <v>0.54592858252800003</v>
      </c>
    </row>
    <row r="37" spans="2:22" x14ac:dyDescent="0.25">
      <c r="B37" s="58"/>
      <c r="C37" s="34">
        <v>2</v>
      </c>
      <c r="D37" s="3">
        <v>5110</v>
      </c>
      <c r="E37" s="3">
        <v>5000</v>
      </c>
      <c r="F37" s="3">
        <f t="shared" si="29"/>
        <v>110</v>
      </c>
      <c r="G37" s="20">
        <f>0.785*(N37^2)*F37+O37</f>
        <v>1.0154852897400002</v>
      </c>
      <c r="H37" s="20">
        <f t="shared" si="30"/>
        <v>0.63467830608750009</v>
      </c>
      <c r="I37" s="20">
        <f t="shared" si="31"/>
        <v>2.8484925769079994</v>
      </c>
      <c r="J37" s="20">
        <f t="shared" si="32"/>
        <v>1269.3566121750002</v>
      </c>
      <c r="K37" s="3">
        <f t="shared" si="33"/>
        <v>0.49305521791500012</v>
      </c>
      <c r="L37" s="3">
        <f t="shared" si="34"/>
        <v>0.16435173930500005</v>
      </c>
      <c r="M37" s="20">
        <f t="shared" si="35"/>
        <v>11.767856502354999</v>
      </c>
      <c r="N37" s="18">
        <v>9.7180000000000002E-2</v>
      </c>
      <c r="O37" s="6">
        <v>0.2</v>
      </c>
      <c r="P37" s="6">
        <v>1.25</v>
      </c>
      <c r="Q37" s="6">
        <v>0.5</v>
      </c>
      <c r="R37" s="6">
        <f>0.785*0.05454^2*1000</f>
        <v>2.3350701059999999</v>
      </c>
      <c r="S37" s="6">
        <f t="shared" si="36"/>
        <v>11.932208241659998</v>
      </c>
      <c r="T37" s="23">
        <v>6.198E-2</v>
      </c>
      <c r="U37" s="23">
        <v>7.3029999999999998E-2</v>
      </c>
      <c r="V37" s="8">
        <f t="shared" si="37"/>
        <v>0.51790774125599992</v>
      </c>
    </row>
    <row r="38" spans="2:22" x14ac:dyDescent="0.25">
      <c r="B38" s="58"/>
      <c r="C38" s="32">
        <v>3</v>
      </c>
      <c r="D38" s="3">
        <v>4950</v>
      </c>
      <c r="E38" s="3">
        <v>4850</v>
      </c>
      <c r="F38" s="3">
        <f t="shared" si="29"/>
        <v>100</v>
      </c>
      <c r="G38" s="20">
        <f t="shared" ref="G38:G39" si="38">0.785*(N38^2)*F38+O38</f>
        <v>0.94135026340000016</v>
      </c>
      <c r="H38" s="20">
        <f t="shared" si="30"/>
        <v>0.58834391462500013</v>
      </c>
      <c r="I38" s="20">
        <f t="shared" si="31"/>
        <v>2.7499884033819999</v>
      </c>
      <c r="J38" s="20">
        <f t="shared" si="32"/>
        <v>1176.6878292500003</v>
      </c>
      <c r="K38" s="3">
        <f t="shared" si="33"/>
        <v>0.46289928277500003</v>
      </c>
      <c r="L38" s="3">
        <f t="shared" si="34"/>
        <v>0.154299760925</v>
      </c>
      <c r="M38" s="20">
        <f t="shared" si="35"/>
        <v>11.404297263775</v>
      </c>
      <c r="N38" s="18">
        <v>9.7180000000000002E-2</v>
      </c>
      <c r="O38" s="6">
        <v>0.2</v>
      </c>
      <c r="P38" s="6">
        <v>1.25</v>
      </c>
      <c r="Q38" s="6">
        <v>0.5</v>
      </c>
      <c r="R38" s="6">
        <f t="shared" ref="R38:R39" si="39">0.785*0.05454^2*1000</f>
        <v>2.3350701059999999</v>
      </c>
      <c r="S38" s="6">
        <f t="shared" si="36"/>
        <v>11.558597024699999</v>
      </c>
      <c r="T38" s="23">
        <v>6.198E-2</v>
      </c>
      <c r="U38" s="23">
        <v>7.3029999999999998E-2</v>
      </c>
      <c r="V38" s="8">
        <f t="shared" si="37"/>
        <v>0.49999789152399998</v>
      </c>
    </row>
    <row r="39" spans="2:22" x14ac:dyDescent="0.25">
      <c r="B39" s="59"/>
      <c r="C39" s="13">
        <v>4</v>
      </c>
      <c r="D39" s="3">
        <v>3880</v>
      </c>
      <c r="E39" s="3">
        <v>3770</v>
      </c>
      <c r="F39" s="3">
        <f t="shared" si="29"/>
        <v>110</v>
      </c>
      <c r="G39" s="20">
        <f t="shared" si="38"/>
        <v>4.2843312731787515</v>
      </c>
      <c r="H39" s="20">
        <f t="shared" si="30"/>
        <v>2.6777070457367196</v>
      </c>
      <c r="I39" s="20">
        <f t="shared" si="31"/>
        <v>2.9357687225809248</v>
      </c>
      <c r="J39" s="20">
        <f t="shared" si="32"/>
        <v>5355.4140914734389</v>
      </c>
      <c r="K39" s="3">
        <f t="shared" si="33"/>
        <v>1.9788943012962505</v>
      </c>
      <c r="L39" s="3">
        <f t="shared" si="34"/>
        <v>0.65963143376541689</v>
      </c>
      <c r="M39" s="20">
        <f t="shared" si="35"/>
        <v>8.4004405775145816</v>
      </c>
      <c r="N39" s="18">
        <v>0.21748500000000001</v>
      </c>
      <c r="O39" s="6">
        <v>0.2</v>
      </c>
      <c r="P39" s="6">
        <v>1.25</v>
      </c>
      <c r="Q39" s="6">
        <v>0.5</v>
      </c>
      <c r="R39" s="6">
        <f t="shared" si="39"/>
        <v>2.3350701059999999</v>
      </c>
      <c r="S39" s="6">
        <f t="shared" si="36"/>
        <v>9.0600720112799991</v>
      </c>
      <c r="T39" s="23">
        <v>6.198E-2</v>
      </c>
      <c r="U39" s="23">
        <v>7.3029999999999998E-2</v>
      </c>
      <c r="V39" s="8">
        <f t="shared" si="37"/>
        <v>0.53377613137835001</v>
      </c>
    </row>
    <row r="40" spans="2:22" x14ac:dyDescent="0.25">
      <c r="B40" s="59"/>
      <c r="C40" s="13"/>
      <c r="D40" s="14"/>
      <c r="E40" s="14"/>
      <c r="F40" s="14"/>
      <c r="G40" s="21"/>
      <c r="H40" s="21"/>
      <c r="I40" s="21"/>
      <c r="J40" s="21"/>
      <c r="K40" s="14"/>
      <c r="L40" s="14"/>
      <c r="M40" s="21"/>
      <c r="N40" s="18"/>
      <c r="O40" s="6"/>
      <c r="P40" s="6"/>
      <c r="Q40" s="6"/>
      <c r="R40" s="6"/>
      <c r="S40" s="15"/>
      <c r="T40" s="23"/>
      <c r="U40" s="24"/>
      <c r="V40" s="16"/>
    </row>
    <row r="41" spans="2:22" ht="24" customHeight="1" thickBot="1" x14ac:dyDescent="0.3">
      <c r="B41" s="60"/>
      <c r="C41" s="61" t="s">
        <v>12</v>
      </c>
      <c r="D41" s="62"/>
      <c r="E41" s="63"/>
      <c r="F41" s="33">
        <f t="shared" ref="F41:M41" si="40">SUM(F36:F39)</f>
        <v>430</v>
      </c>
      <c r="G41" s="22">
        <f t="shared" si="40"/>
        <v>7.2566521160587518</v>
      </c>
      <c r="H41" s="22">
        <f t="shared" si="40"/>
        <v>4.5354075725367196</v>
      </c>
      <c r="I41" s="22">
        <f t="shared" si="40"/>
        <v>11.536856906774924</v>
      </c>
      <c r="J41" s="22">
        <f t="shared" si="40"/>
        <v>9070.8151450734404</v>
      </c>
      <c r="K41" s="33">
        <f t="shared" si="40"/>
        <v>3.4279040199012507</v>
      </c>
      <c r="L41" s="33">
        <f t="shared" si="40"/>
        <v>1.1426346733004169</v>
      </c>
      <c r="M41" s="22">
        <f t="shared" si="40"/>
        <v>44.040971877799578</v>
      </c>
      <c r="N41" s="25"/>
      <c r="O41" s="7"/>
      <c r="P41" s="7"/>
      <c r="Q41" s="7"/>
      <c r="R41" s="7"/>
      <c r="S41" s="7"/>
      <c r="T41" s="23"/>
      <c r="U41" s="25"/>
      <c r="V41" s="9"/>
    </row>
    <row r="42" spans="2:22" ht="18" customHeight="1" x14ac:dyDescent="0.25"/>
    <row r="43" spans="2:22" ht="15.75" thickBot="1" x14ac:dyDescent="0.3">
      <c r="B43" t="s">
        <v>23</v>
      </c>
    </row>
    <row r="44" spans="2:22" ht="27" customHeight="1" x14ac:dyDescent="0.25">
      <c r="B44" s="72" t="s">
        <v>0</v>
      </c>
      <c r="C44" s="70" t="s">
        <v>1</v>
      </c>
      <c r="D44" s="74" t="s">
        <v>2</v>
      </c>
      <c r="E44" s="75"/>
      <c r="F44" s="70" t="s">
        <v>3</v>
      </c>
      <c r="G44" s="68" t="s">
        <v>5</v>
      </c>
      <c r="H44" s="68" t="s">
        <v>6</v>
      </c>
      <c r="I44" s="68" t="s">
        <v>7</v>
      </c>
      <c r="J44" s="68" t="s">
        <v>8</v>
      </c>
      <c r="K44" s="70" t="s">
        <v>9</v>
      </c>
      <c r="L44" s="70" t="s">
        <v>19</v>
      </c>
      <c r="M44" s="68" t="s">
        <v>20</v>
      </c>
      <c r="N44" s="66" t="s">
        <v>13</v>
      </c>
      <c r="O44" s="64" t="s">
        <v>14</v>
      </c>
      <c r="P44" s="64" t="s">
        <v>15</v>
      </c>
      <c r="Q44" s="64" t="s">
        <v>4</v>
      </c>
      <c r="R44" s="64" t="s">
        <v>22</v>
      </c>
      <c r="S44" s="64" t="s">
        <v>21</v>
      </c>
      <c r="T44" s="66" t="s">
        <v>17</v>
      </c>
      <c r="U44" s="66" t="s">
        <v>16</v>
      </c>
      <c r="V44" s="76" t="s">
        <v>18</v>
      </c>
    </row>
    <row r="45" spans="2:22" ht="50.25" customHeight="1" x14ac:dyDescent="0.25">
      <c r="B45" s="73"/>
      <c r="C45" s="71"/>
      <c r="D45" s="1" t="s">
        <v>11</v>
      </c>
      <c r="E45" s="1" t="s">
        <v>10</v>
      </c>
      <c r="F45" s="71"/>
      <c r="G45" s="69"/>
      <c r="H45" s="69"/>
      <c r="I45" s="69"/>
      <c r="J45" s="69"/>
      <c r="K45" s="71"/>
      <c r="L45" s="71"/>
      <c r="M45" s="69"/>
      <c r="N45" s="67"/>
      <c r="O45" s="65"/>
      <c r="P45" s="65"/>
      <c r="Q45" s="65"/>
      <c r="R45" s="65"/>
      <c r="S45" s="65"/>
      <c r="T45" s="67"/>
      <c r="U45" s="67"/>
      <c r="V45" s="77"/>
    </row>
    <row r="46" spans="2:22" x14ac:dyDescent="0.25">
      <c r="B46" s="4">
        <v>1</v>
      </c>
      <c r="C46" s="2">
        <v>2</v>
      </c>
      <c r="D46" s="2">
        <v>3</v>
      </c>
      <c r="E46" s="2">
        <v>4</v>
      </c>
      <c r="F46" s="2">
        <v>5</v>
      </c>
      <c r="G46" s="19">
        <v>6</v>
      </c>
      <c r="H46" s="19">
        <v>7</v>
      </c>
      <c r="I46" s="19">
        <v>8</v>
      </c>
      <c r="J46" s="19">
        <v>9</v>
      </c>
      <c r="K46" s="2">
        <v>10</v>
      </c>
      <c r="L46" s="2">
        <v>11</v>
      </c>
      <c r="M46" s="19">
        <v>12</v>
      </c>
      <c r="N46" s="17">
        <v>13</v>
      </c>
      <c r="O46" s="10">
        <v>14</v>
      </c>
      <c r="P46" s="5">
        <v>15</v>
      </c>
      <c r="Q46" s="10">
        <v>16</v>
      </c>
      <c r="R46" s="5">
        <v>17</v>
      </c>
      <c r="S46" s="11">
        <v>18</v>
      </c>
      <c r="T46" s="17">
        <v>19</v>
      </c>
      <c r="U46" s="26">
        <v>20</v>
      </c>
      <c r="V46" s="12">
        <v>21</v>
      </c>
    </row>
    <row r="47" spans="2:22" x14ac:dyDescent="0.25">
      <c r="B47" s="58" t="s">
        <v>33</v>
      </c>
      <c r="C47" s="35">
        <v>1</v>
      </c>
      <c r="D47" s="3">
        <v>4900</v>
      </c>
      <c r="E47" s="3">
        <v>4800</v>
      </c>
      <c r="F47" s="3">
        <f t="shared" ref="F47:F48" si="41">D47-E47</f>
        <v>100</v>
      </c>
      <c r="G47" s="20">
        <f>0.785*(N47^2)*F47+O47</f>
        <v>0.94135026340000016</v>
      </c>
      <c r="H47" s="20">
        <f t="shared" ref="H47:H48" si="42">J47*Q47/1000</f>
        <v>0.58834391462500013</v>
      </c>
      <c r="I47" s="20">
        <f t="shared" ref="I47:I48" si="43">0.18*(S47+G47)+V47</f>
        <v>2.7243026322159998</v>
      </c>
      <c r="J47" s="20">
        <f t="shared" ref="J47:J48" si="44">G47*P47*1000</f>
        <v>1176.6878292500003</v>
      </c>
      <c r="K47" s="3">
        <f t="shared" ref="K47:K48" si="45">0.785*(T47^2*F47+(N47^2-U47^2)*50)</f>
        <v>0.46289928277500003</v>
      </c>
      <c r="L47" s="3">
        <f t="shared" ref="L47:L48" si="46">K47/3</f>
        <v>0.154299760925</v>
      </c>
      <c r="M47" s="20">
        <f t="shared" ref="M47:M48" si="47">S47-L47</f>
        <v>11.287543758475</v>
      </c>
      <c r="N47" s="18">
        <v>9.7180000000000002E-2</v>
      </c>
      <c r="O47" s="6">
        <v>0.2</v>
      </c>
      <c r="P47" s="6">
        <v>1.25</v>
      </c>
      <c r="Q47" s="6">
        <v>0.5</v>
      </c>
      <c r="R47" s="6">
        <f>0.785*0.05454^2*1000</f>
        <v>2.3350701059999999</v>
      </c>
      <c r="S47" s="6">
        <f t="shared" ref="S47:S48" si="48">D47*R47/1000</f>
        <v>11.441843519399999</v>
      </c>
      <c r="T47" s="23">
        <v>6.198E-2</v>
      </c>
      <c r="U47" s="23">
        <v>7.3029999999999998E-2</v>
      </c>
      <c r="V47" s="8">
        <f t="shared" ref="V47:V48" si="49">0.04*(S47+G47)</f>
        <v>0.49532775131199996</v>
      </c>
    </row>
    <row r="48" spans="2:22" x14ac:dyDescent="0.25">
      <c r="B48" s="58"/>
      <c r="C48" s="37">
        <v>2</v>
      </c>
      <c r="D48" s="3">
        <v>3880</v>
      </c>
      <c r="E48" s="3">
        <v>3770</v>
      </c>
      <c r="F48" s="3">
        <f t="shared" si="41"/>
        <v>110</v>
      </c>
      <c r="G48" s="20">
        <f>0.785*(N48^2)*F48+O48</f>
        <v>4.344080264115</v>
      </c>
      <c r="H48" s="20">
        <f t="shared" si="42"/>
        <v>2.715050165071875</v>
      </c>
      <c r="I48" s="20">
        <f t="shared" si="43"/>
        <v>2.9489135005868996</v>
      </c>
      <c r="J48" s="20">
        <f t="shared" si="44"/>
        <v>5430.1003301437504</v>
      </c>
      <c r="K48" s="3">
        <f t="shared" si="45"/>
        <v>2.0060529335400004</v>
      </c>
      <c r="L48" s="3">
        <f t="shared" si="46"/>
        <v>0.66868431118000016</v>
      </c>
      <c r="M48" s="20">
        <f t="shared" si="47"/>
        <v>8.3913877000999992</v>
      </c>
      <c r="N48" s="18">
        <v>0.21906999999999999</v>
      </c>
      <c r="O48" s="6">
        <v>0.2</v>
      </c>
      <c r="P48" s="6">
        <v>1.25</v>
      </c>
      <c r="Q48" s="6">
        <v>0.5</v>
      </c>
      <c r="R48" s="6">
        <f>0.785*0.05454^2*1000</f>
        <v>2.3350701059999999</v>
      </c>
      <c r="S48" s="6">
        <f t="shared" si="48"/>
        <v>9.0600720112799991</v>
      </c>
      <c r="T48" s="23">
        <v>6.198E-2</v>
      </c>
      <c r="U48" s="23">
        <v>7.3029999999999998E-2</v>
      </c>
      <c r="V48" s="8">
        <f t="shared" si="49"/>
        <v>0.53616609101579993</v>
      </c>
    </row>
    <row r="49" spans="2:22" x14ac:dyDescent="0.25">
      <c r="B49" s="58"/>
      <c r="C49" s="35"/>
      <c r="D49" s="3"/>
      <c r="E49" s="3"/>
      <c r="F49" s="3"/>
      <c r="G49" s="20"/>
      <c r="H49" s="20"/>
      <c r="I49" s="20"/>
      <c r="J49" s="20"/>
      <c r="K49" s="3"/>
      <c r="L49" s="3"/>
      <c r="M49" s="20"/>
      <c r="N49" s="18"/>
      <c r="O49" s="6"/>
      <c r="P49" s="6"/>
      <c r="Q49" s="6"/>
      <c r="R49" s="6"/>
      <c r="S49" s="6"/>
      <c r="T49" s="23"/>
      <c r="U49" s="23"/>
      <c r="V49" s="8"/>
    </row>
    <row r="50" spans="2:22" x14ac:dyDescent="0.25">
      <c r="B50" s="59"/>
      <c r="C50" s="13"/>
      <c r="D50" s="3"/>
      <c r="E50" s="3"/>
      <c r="F50" s="3"/>
      <c r="G50" s="20"/>
      <c r="H50" s="20"/>
      <c r="I50" s="20"/>
      <c r="J50" s="20"/>
      <c r="K50" s="3"/>
      <c r="L50" s="3"/>
      <c r="M50" s="20"/>
      <c r="N50" s="18"/>
      <c r="O50" s="6"/>
      <c r="P50" s="6"/>
      <c r="Q50" s="6"/>
      <c r="R50" s="6"/>
      <c r="S50" s="6"/>
      <c r="T50" s="23"/>
      <c r="U50" s="23"/>
      <c r="V50" s="8"/>
    </row>
    <row r="51" spans="2:22" x14ac:dyDescent="0.25">
      <c r="B51" s="59"/>
      <c r="C51" s="13"/>
      <c r="D51" s="14"/>
      <c r="E51" s="14"/>
      <c r="F51" s="14"/>
      <c r="G51" s="21"/>
      <c r="H51" s="21"/>
      <c r="I51" s="21"/>
      <c r="J51" s="21"/>
      <c r="K51" s="14"/>
      <c r="L51" s="14"/>
      <c r="M51" s="21"/>
      <c r="N51" s="18"/>
      <c r="O51" s="6"/>
      <c r="P51" s="6"/>
      <c r="Q51" s="6"/>
      <c r="R51" s="6"/>
      <c r="S51" s="15"/>
      <c r="T51" s="23"/>
      <c r="U51" s="24"/>
      <c r="V51" s="16"/>
    </row>
    <row r="52" spans="2:22" ht="15.75" thickBot="1" x14ac:dyDescent="0.3">
      <c r="B52" s="60"/>
      <c r="C52" s="61" t="s">
        <v>12</v>
      </c>
      <c r="D52" s="62"/>
      <c r="E52" s="63"/>
      <c r="F52" s="36">
        <f t="shared" ref="F52:M52" si="50">SUM(F47:F50)</f>
        <v>210</v>
      </c>
      <c r="G52" s="22">
        <f t="shared" si="50"/>
        <v>5.2854305275150004</v>
      </c>
      <c r="H52" s="22">
        <f t="shared" si="50"/>
        <v>3.3033940796968753</v>
      </c>
      <c r="I52" s="22">
        <f t="shared" si="50"/>
        <v>5.6732161328028994</v>
      </c>
      <c r="J52" s="22">
        <f t="shared" si="50"/>
        <v>6606.7881593937509</v>
      </c>
      <c r="K52" s="36">
        <f t="shared" si="50"/>
        <v>2.4689522163150004</v>
      </c>
      <c r="L52" s="36">
        <f t="shared" si="50"/>
        <v>0.82298407210500013</v>
      </c>
      <c r="M52" s="22">
        <f t="shared" si="50"/>
        <v>19.678931458575001</v>
      </c>
      <c r="N52" s="25"/>
      <c r="O52" s="7"/>
      <c r="P52" s="7"/>
      <c r="Q52" s="7"/>
      <c r="R52" s="7"/>
      <c r="S52" s="7"/>
      <c r="T52" s="25"/>
      <c r="U52" s="25"/>
      <c r="V52" s="9"/>
    </row>
  </sheetData>
  <mergeCells count="91">
    <mergeCell ref="B23:B28"/>
    <mergeCell ref="C28:E28"/>
    <mergeCell ref="U20:U21"/>
    <mergeCell ref="V20:V21"/>
    <mergeCell ref="P20:P21"/>
    <mergeCell ref="Q20:Q21"/>
    <mergeCell ref="R20:R21"/>
    <mergeCell ref="S20:S21"/>
    <mergeCell ref="T20:T21"/>
    <mergeCell ref="K20:K21"/>
    <mergeCell ref="L20:L21"/>
    <mergeCell ref="M20:M21"/>
    <mergeCell ref="N20:N21"/>
    <mergeCell ref="O20:O21"/>
    <mergeCell ref="F20:F21"/>
    <mergeCell ref="G20:G21"/>
    <mergeCell ref="H20:H21"/>
    <mergeCell ref="I20:I21"/>
    <mergeCell ref="J20:J21"/>
    <mergeCell ref="B9:B15"/>
    <mergeCell ref="C15:E15"/>
    <mergeCell ref="B20:B21"/>
    <mergeCell ref="C20:C21"/>
    <mergeCell ref="D20:E20"/>
    <mergeCell ref="R6:R7"/>
    <mergeCell ref="S6:S7"/>
    <mergeCell ref="T6:T7"/>
    <mergeCell ref="U6:U7"/>
    <mergeCell ref="V6:V7"/>
    <mergeCell ref="M6:M7"/>
    <mergeCell ref="N6:N7"/>
    <mergeCell ref="O6:O7"/>
    <mergeCell ref="P6:P7"/>
    <mergeCell ref="Q6:Q7"/>
    <mergeCell ref="H6:H7"/>
    <mergeCell ref="I6:I7"/>
    <mergeCell ref="J6:J7"/>
    <mergeCell ref="K6:K7"/>
    <mergeCell ref="L6:L7"/>
    <mergeCell ref="B6:B7"/>
    <mergeCell ref="C6:C7"/>
    <mergeCell ref="D6:E6"/>
    <mergeCell ref="F6:F7"/>
    <mergeCell ref="G6:G7"/>
    <mergeCell ref="I33:I34"/>
    <mergeCell ref="J33:J34"/>
    <mergeCell ref="K33:K34"/>
    <mergeCell ref="L33:L34"/>
    <mergeCell ref="B33:B34"/>
    <mergeCell ref="C33:C34"/>
    <mergeCell ref="D33:E33"/>
    <mergeCell ref="F33:F34"/>
    <mergeCell ref="G33:G34"/>
    <mergeCell ref="B36:B41"/>
    <mergeCell ref="C41:E41"/>
    <mergeCell ref="Y15:Z15"/>
    <mergeCell ref="Y16:Z16"/>
    <mergeCell ref="Y17:Z17"/>
    <mergeCell ref="R33:R34"/>
    <mergeCell ref="S33:S34"/>
    <mergeCell ref="T33:T34"/>
    <mergeCell ref="U33:U34"/>
    <mergeCell ref="V33:V34"/>
    <mergeCell ref="M33:M34"/>
    <mergeCell ref="N33:N34"/>
    <mergeCell ref="O33:O34"/>
    <mergeCell ref="P33:P34"/>
    <mergeCell ref="Q33:Q34"/>
    <mergeCell ref="H33:H34"/>
    <mergeCell ref="U44:U45"/>
    <mergeCell ref="V44:V45"/>
    <mergeCell ref="M44:M45"/>
    <mergeCell ref="N44:N45"/>
    <mergeCell ref="O44:O45"/>
    <mergeCell ref="P44:P45"/>
    <mergeCell ref="Q44:Q45"/>
    <mergeCell ref="B47:B52"/>
    <mergeCell ref="C52:E52"/>
    <mergeCell ref="R44:R45"/>
    <mergeCell ref="S44:S45"/>
    <mergeCell ref="T44:T45"/>
    <mergeCell ref="H44:H45"/>
    <mergeCell ref="I44:I45"/>
    <mergeCell ref="J44:J45"/>
    <mergeCell ref="K44:K45"/>
    <mergeCell ref="L44:L45"/>
    <mergeCell ref="B44:B45"/>
    <mergeCell ref="C44:C45"/>
    <mergeCell ref="D44:E44"/>
    <mergeCell ref="F44:F45"/>
    <mergeCell ref="G44:G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2023-12-13T03:45:52Z</dcterms:modified>
</cp:coreProperties>
</file>